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rbuotojas\OneDrive - Kalvarijos savivaldybės administracija (1)\Darbalaukis\TARYBA\Projektai\2025\nuo 09-10\"/>
    </mc:Choice>
  </mc:AlternateContent>
  <xr:revisionPtr revIDLastSave="0" documentId="8_{496AD550-E3CF-47E5-A4C8-935812B396C2}" xr6:coauthVersionLast="47" xr6:coauthVersionMax="47" xr10:uidLastSave="{00000000-0000-0000-0000-000000000000}"/>
  <bookViews>
    <workbookView xWindow="7680" yWindow="510" windowWidth="13470" windowHeight="13815" xr2:uid="{00000000-000D-0000-FFFF-FFFF00000000}"/>
  </bookViews>
  <sheets>
    <sheet name="OS pvz.-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H30" i="1"/>
  <c r="H29" i="1"/>
  <c r="H27" i="1"/>
  <c r="H20" i="1" l="1"/>
  <c r="H35" i="1"/>
  <c r="H33" i="1" l="1"/>
  <c r="H37" i="1"/>
  <c r="H34" i="1"/>
  <c r="H36" i="1" l="1"/>
</calcChain>
</file>

<file path=xl/sharedStrings.xml><?xml version="1.0" encoding="utf-8"?>
<sst xmlns="http://schemas.openxmlformats.org/spreadsheetml/2006/main" count="72" uniqueCount="61">
  <si>
    <t>SUDERINTA</t>
  </si>
  <si>
    <t>PATVIRTINTA</t>
  </si>
  <si>
    <t>AB „Via Lietuva“</t>
  </si>
  <si>
    <t xml:space="preserve"> Kelių priežiūros ir plėtros programos finansavimo lėšomis finansuojamų savivaldybės ar viešųjų įstaigų, kurių dalininkė yra savivaldybė, savivaldybės įmonių valdomų vietinės reikšmės kelių objektų sąrašas</t>
  </si>
  <si>
    <t>Eil. Nr.</t>
  </si>
  <si>
    <t>Objekto pavadinimas (kelio Nr. ir pavadinimas savivaldybės tarybos patvirtintame vietinės reikšmės kelių sąraše)</t>
  </si>
  <si>
    <t>Darbų ir paslaugų rūšis</t>
  </si>
  <si>
    <t>Objekto turtui įsigyti vertė,  tūkst.Eur</t>
  </si>
  <si>
    <t>Objekto parametrai</t>
  </si>
  <si>
    <t>Skirta lėšų, tūkst. Eur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</si>
  <si>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</si>
  <si>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</si>
  <si>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</si>
  <si>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TURTUI ĮSIGYTI</t>
  </si>
  <si>
    <t>EINAMIESIEMS TIKSLAMS</t>
  </si>
  <si>
    <t>priežiūra</t>
  </si>
  <si>
    <t xml:space="preserve">priežiūra </t>
  </si>
  <si>
    <t>Keliai ir gatvės su asfaltbetonio danga</t>
  </si>
  <si>
    <t>IŠ VISO, iš jų:</t>
  </si>
  <si>
    <t>Kalvarijos savivaldybės tarybos</t>
  </si>
  <si>
    <t xml:space="preserve">Kalvarijos miesto Vasario 16-osios (Nr. KV8019) gatvės atkarpa nuo P. Klimo g. iki S. Nėries g. </t>
  </si>
  <si>
    <t>kapitalinis remontas</t>
  </si>
  <si>
    <t>6,0-5,5</t>
  </si>
  <si>
    <t xml:space="preserve">Akmenynų seniūnijos vietinės reikšmės keliai ir gatvės su žvyro danga </t>
  </si>
  <si>
    <t xml:space="preserve">Kalvarijos seniūnijos vietinės reikšmės keliai ir gatvės su žvyro danga </t>
  </si>
  <si>
    <t xml:space="preserve">Liubavo seniūnijos vietinės reikšmės keliai ir gatvės su žvyro danga </t>
  </si>
  <si>
    <t xml:space="preserve">Sangrūdos seniūnijos vietinės reikšmės keliai ir gatvės su žvyro danga </t>
  </si>
  <si>
    <t>47 km</t>
  </si>
  <si>
    <t>192 km</t>
  </si>
  <si>
    <t>69 km</t>
  </si>
  <si>
    <t>80 km</t>
  </si>
  <si>
    <t>S. Nėries g., Kalvarijos m. (KV8026) (šaligatvis)</t>
  </si>
  <si>
    <t xml:space="preserve">Alyvų gatvės, Jungėnų k., Kalvarijos sen. (KV7011) šaligatvio atkarpa nuo Stoties gatvės (Nr. 2619 ) iki Palmių gatvės ( Nr. KV7013) </t>
  </si>
  <si>
    <t>62  km</t>
  </si>
  <si>
    <r>
      <rPr>
        <i/>
        <sz val="11"/>
        <rFont val="Arial"/>
        <family val="2"/>
        <charset val="186"/>
      </rPr>
      <t>keli</t>
    </r>
    <r>
      <rPr>
        <i/>
        <sz val="11"/>
        <color theme="1"/>
        <rFont val="Arial"/>
        <family val="2"/>
        <charset val="186"/>
      </rPr>
      <t xml:space="preserve">ai ir gatvės pagal sąrašą </t>
    </r>
  </si>
  <si>
    <t xml:space="preserve"> Iš viso TURTUI ĮSIGYTI (vietinės reikšmės keliams tiesti, rekonstruoti ir kapitališkai remontuoti), iš jų:</t>
  </si>
  <si>
    <t>Iš viso EINAMIESIEMS TIKSLAMS, iš jų:</t>
  </si>
  <si>
    <t>prie 2025 m. birželio 10 d. finansavimo sutarties Nr. S-25-594</t>
  </si>
  <si>
    <t>Kalvarijos savivaldybės</t>
  </si>
  <si>
    <t xml:space="preserve">x-6031320,   y-450069;    x-6031149,    y-449973,     x-6031027,     y-449916;     x-6030810,      y-449838 </t>
  </si>
  <si>
    <t xml:space="preserve">x-6030863, y-449690;   x-6030593,  y-450044             </t>
  </si>
  <si>
    <t xml:space="preserve">x-6034209, y-451473;   x-6034148, y-451404 ,    x-6033789,  y-451451 </t>
  </si>
  <si>
    <t>seniūnijos keliai ir gatvės</t>
  </si>
  <si>
    <t>2025-09-     sprendimu Nr. T-</t>
  </si>
  <si>
    <t xml:space="preserve">                                                            </t>
  </si>
  <si>
    <t>1.</t>
  </si>
  <si>
    <t>2.</t>
  </si>
  <si>
    <t>3.</t>
  </si>
  <si>
    <t>5.</t>
  </si>
  <si>
    <t>4.</t>
  </si>
  <si>
    <t>6.</t>
  </si>
  <si>
    <t>7.</t>
  </si>
  <si>
    <t>8.</t>
  </si>
  <si>
    <t>iš jų saugaus eismo ir darnaus judumo priemonėms</t>
  </si>
  <si>
    <t>saugaus eismo ir darnaus judumo priemonėms</t>
  </si>
  <si>
    <t>Iš viso kelių (gatvių) su žvyro danga priežiūra</t>
  </si>
  <si>
    <t>Iš viso kelių (gatvių) su asfaltbetonio danga priežiūra</t>
  </si>
  <si>
    <t>paprastajam remontui</t>
  </si>
  <si>
    <t>TURTUI ĮSIGYTI (vietinės reikšmės keliams tiesti, rekonstruoti ir kapitališkai remontuoti)</t>
  </si>
  <si>
    <t>saugaus eismo ir darnaus judumo priemonėms (≥10%)</t>
  </si>
  <si>
    <t>vietinės reikšmės keliams tiesti, rekonstruoti ir taisyti (remontuoti) (≥50%)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</si>
</sst>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15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i/>
      <sz val="11"/>
      <name val="Arial"/>
      <family val="2"/>
      <charset val="186"/>
    </font>
    <font>
      <i/>
      <sz val="11"/>
      <name val="Arial"/>
      <family val="2"/>
      <charset val="186"/>
    </font>
    <font>
      <u/>
      <sz val="11"/>
      <name val="Arial"/>
      <family val="2"/>
      <charset val="186"/>
    </font>
    <font>
      <sz val="11"/>
      <color indexed="8"/>
      <name val="Calibri"/>
      <family val="2"/>
      <charset val="186"/>
    </font>
    <font>
      <i/>
      <sz val="11"/>
      <color rgb="FF0070C0"/>
      <name val="Arial"/>
      <family val="2"/>
      <charset val="186"/>
    </font>
    <font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i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23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65" fontId="3" fillId="0" borderId="9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165" fontId="6" fillId="0" borderId="30" xfId="0" applyNumberFormat="1" applyFont="1" applyBorder="1" applyAlignment="1">
      <alignment horizontal="right" vertical="center"/>
    </xf>
    <xf numFmtId="164" fontId="3" fillId="0" borderId="0" xfId="0" applyNumberFormat="1" applyFont="1"/>
    <xf numFmtId="165" fontId="6" fillId="2" borderId="9" xfId="0" applyNumberFormat="1" applyFont="1" applyFill="1" applyBorder="1" applyAlignment="1">
      <alignment horizontal="right" vertical="center"/>
    </xf>
    <xf numFmtId="165" fontId="6" fillId="2" borderId="34" xfId="0" applyNumberFormat="1" applyFont="1" applyFill="1" applyBorder="1" applyAlignment="1">
      <alignment horizontal="right" vertical="center"/>
    </xf>
    <xf numFmtId="165" fontId="3" fillId="0" borderId="26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12" fillId="0" borderId="3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6" fontId="3" fillId="0" borderId="0" xfId="0" applyNumberFormat="1" applyFont="1"/>
    <xf numFmtId="0" fontId="12" fillId="0" borderId="7" xfId="1" applyFont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wrapText="1"/>
    </xf>
    <xf numFmtId="0" fontId="12" fillId="0" borderId="6" xfId="1" applyFont="1" applyBorder="1" applyAlignment="1" applyProtection="1">
      <alignment horizontal="left" vertical="top" wrapText="1"/>
      <protection locked="0"/>
    </xf>
    <xf numFmtId="165" fontId="3" fillId="0" borderId="0" xfId="0" applyNumberFormat="1" applyFont="1"/>
    <xf numFmtId="166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right" vertical="center" wrapText="1"/>
    </xf>
    <xf numFmtId="0" fontId="6" fillId="3" borderId="12" xfId="0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14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/>
    </xf>
    <xf numFmtId="0" fontId="6" fillId="2" borderId="11" xfId="0" applyFont="1" applyFill="1" applyBorder="1" applyAlignment="1">
      <alignment horizontal="right"/>
    </xf>
    <xf numFmtId="0" fontId="6" fillId="2" borderId="12" xfId="0" applyFont="1" applyFill="1" applyBorder="1" applyAlignment="1">
      <alignment horizontal="right"/>
    </xf>
    <xf numFmtId="0" fontId="6" fillId="0" borderId="35" xfId="0" applyFont="1" applyBorder="1" applyAlignment="1">
      <alignment horizontal="right" vertical="center" wrapText="1"/>
    </xf>
    <xf numFmtId="0" fontId="6" fillId="0" borderId="36" xfId="0" applyFont="1" applyBorder="1" applyAlignment="1">
      <alignment horizontal="right" vertical="center" wrapText="1"/>
    </xf>
    <xf numFmtId="0" fontId="6" fillId="0" borderId="37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2" borderId="21" xfId="0" applyFont="1" applyFill="1" applyBorder="1" applyAlignment="1">
      <alignment horizontal="right" vertical="center" wrapText="1"/>
    </xf>
    <xf numFmtId="0" fontId="6" fillId="2" borderId="22" xfId="0" applyFont="1" applyFill="1" applyBorder="1" applyAlignment="1">
      <alignment horizontal="right" vertical="center" wrapText="1"/>
    </xf>
    <xf numFmtId="0" fontId="6" fillId="2" borderId="33" xfId="0" applyFont="1" applyFill="1" applyBorder="1" applyAlignment="1">
      <alignment horizontal="right" vertical="center" wrapText="1"/>
    </xf>
    <xf numFmtId="0" fontId="3" fillId="0" borderId="35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3" fillId="0" borderId="37" xfId="0" applyFont="1" applyBorder="1" applyAlignment="1">
      <alignment horizontal="right" vertical="center"/>
    </xf>
  </cellXfs>
  <cellStyles count="2">
    <cellStyle name="Įprastas" xfId="0" builtinId="0"/>
    <cellStyle name="Paprastas_Lapas1" xfId="1" xr:uid="{34189579-D2C8-4FBE-AF00-39EB78B556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zoomScaleNormal="100" workbookViewId="0">
      <selection activeCell="J33" sqref="J33"/>
    </sheetView>
  </sheetViews>
  <sheetFormatPr defaultColWidth="8.85546875" defaultRowHeight="15.75" x14ac:dyDescent="0.25"/>
  <cols>
    <col min="1" max="1" width="5.42578125" style="1" customWidth="1"/>
    <col min="2" max="2" width="32.5703125" style="1" customWidth="1"/>
    <col min="3" max="3" width="18.42578125" style="5" customWidth="1"/>
    <col min="4" max="4" width="12.5703125" style="5" customWidth="1"/>
    <col min="5" max="5" width="11.140625" style="4" customWidth="1"/>
    <col min="6" max="6" width="9.42578125" style="4" customWidth="1"/>
    <col min="7" max="7" width="10.140625" style="4" customWidth="1"/>
    <col min="8" max="8" width="13.42578125" style="2" customWidth="1"/>
    <col min="9" max="9" width="9.7109375" style="4" customWidth="1"/>
    <col min="10" max="16384" width="8.85546875" style="4"/>
  </cols>
  <sheetData>
    <row r="1" spans="1:9" ht="15" customHeight="1" x14ac:dyDescent="0.25">
      <c r="A1" s="6"/>
      <c r="B1" s="6"/>
      <c r="C1" s="7"/>
      <c r="D1" s="7"/>
      <c r="E1" s="8"/>
      <c r="F1" s="8"/>
      <c r="G1" s="84"/>
      <c r="H1" s="85"/>
    </row>
    <row r="2" spans="1:9" ht="15" customHeight="1" x14ac:dyDescent="0.25">
      <c r="A2" s="6"/>
      <c r="B2" s="6"/>
      <c r="C2" s="7"/>
      <c r="D2" s="7"/>
      <c r="E2" s="8"/>
      <c r="F2" s="8"/>
      <c r="G2" s="61"/>
      <c r="H2" s="61"/>
    </row>
    <row r="3" spans="1:9" x14ac:dyDescent="0.25">
      <c r="A3" s="91" t="s">
        <v>0</v>
      </c>
      <c r="B3" s="91"/>
      <c r="C3" s="7"/>
      <c r="D3" s="7"/>
      <c r="E3" s="90" t="s">
        <v>1</v>
      </c>
      <c r="F3" s="90"/>
      <c r="G3" s="90"/>
      <c r="H3" s="90"/>
    </row>
    <row r="4" spans="1:9" ht="15.6" customHeight="1" x14ac:dyDescent="0.25">
      <c r="A4" s="92" t="s">
        <v>2</v>
      </c>
      <c r="B4" s="92"/>
      <c r="C4" s="7"/>
      <c r="D4" s="7"/>
      <c r="E4" s="90" t="s">
        <v>19</v>
      </c>
      <c r="F4" s="90"/>
      <c r="G4" s="90"/>
      <c r="H4" s="90"/>
    </row>
    <row r="5" spans="1:9" x14ac:dyDescent="0.25">
      <c r="A5" s="92"/>
      <c r="B5" s="92"/>
      <c r="C5" s="7"/>
      <c r="D5" s="7"/>
      <c r="E5" s="90" t="s">
        <v>43</v>
      </c>
      <c r="F5" s="90"/>
      <c r="G5" s="90"/>
      <c r="H5" s="90"/>
    </row>
    <row r="6" spans="1:9" x14ac:dyDescent="0.25">
      <c r="A6" s="6"/>
      <c r="B6" s="6"/>
      <c r="C6" s="7"/>
      <c r="D6" s="7"/>
      <c r="E6" s="8"/>
      <c r="F6" s="9"/>
      <c r="G6" s="9"/>
      <c r="H6" s="10"/>
    </row>
    <row r="7" spans="1:9" x14ac:dyDescent="0.25">
      <c r="A7" s="89" t="s">
        <v>38</v>
      </c>
      <c r="B7" s="89"/>
      <c r="C7" s="89"/>
      <c r="D7" s="89"/>
      <c r="E7" s="89"/>
      <c r="F7" s="89"/>
      <c r="G7" s="89"/>
      <c r="H7" s="89"/>
    </row>
    <row r="8" spans="1:9" ht="30.6" customHeight="1" x14ac:dyDescent="0.25">
      <c r="A8" s="93" t="s">
        <v>3</v>
      </c>
      <c r="B8" s="93"/>
      <c r="C8" s="93"/>
      <c r="D8" s="93"/>
      <c r="E8" s="93"/>
      <c r="F8" s="93"/>
      <c r="G8" s="93"/>
      <c r="H8" s="93"/>
    </row>
    <row r="9" spans="1:9" x14ac:dyDescent="0.25">
      <c r="A9" s="89" t="s">
        <v>37</v>
      </c>
      <c r="B9" s="89"/>
      <c r="C9" s="89"/>
      <c r="D9" s="89"/>
      <c r="E9" s="89"/>
      <c r="F9" s="89"/>
      <c r="G9" s="89"/>
      <c r="H9" s="89"/>
    </row>
    <row r="10" spans="1:9" ht="8.65" customHeight="1" thickBot="1" x14ac:dyDescent="0.3">
      <c r="A10" s="12"/>
      <c r="B10" s="12"/>
      <c r="C10" s="13"/>
      <c r="D10" s="13"/>
      <c r="E10" s="11"/>
      <c r="F10" s="11"/>
      <c r="G10" s="11"/>
      <c r="H10" s="11"/>
    </row>
    <row r="11" spans="1:9" ht="16.149999999999999" customHeight="1" x14ac:dyDescent="0.25">
      <c r="A11" s="94" t="s">
        <v>4</v>
      </c>
      <c r="B11" s="96" t="s">
        <v>5</v>
      </c>
      <c r="C11" s="96" t="s">
        <v>6</v>
      </c>
      <c r="D11" s="96" t="s">
        <v>7</v>
      </c>
      <c r="E11" s="62" t="s">
        <v>8</v>
      </c>
      <c r="F11" s="62"/>
      <c r="G11" s="62"/>
      <c r="H11" s="63" t="s">
        <v>9</v>
      </c>
      <c r="I11" s="8"/>
    </row>
    <row r="12" spans="1:9" ht="84.75" customHeight="1" thickBot="1" x14ac:dyDescent="0.3">
      <c r="A12" s="95"/>
      <c r="B12" s="97"/>
      <c r="C12" s="97"/>
      <c r="D12" s="97"/>
      <c r="E12" s="14" t="s">
        <v>10</v>
      </c>
      <c r="F12" s="14" t="s">
        <v>11</v>
      </c>
      <c r="G12" s="14" t="s">
        <v>12</v>
      </c>
      <c r="H12" s="64"/>
      <c r="I12" s="8"/>
    </row>
    <row r="13" spans="1:9" ht="16.5" thickBot="1" x14ac:dyDescent="0.3">
      <c r="A13" s="15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7">
        <v>8</v>
      </c>
      <c r="I13" s="8"/>
    </row>
    <row r="14" spans="1:9" ht="17.25" customHeight="1" thickBot="1" x14ac:dyDescent="0.3">
      <c r="A14" s="65" t="s">
        <v>13</v>
      </c>
      <c r="B14" s="66"/>
      <c r="C14" s="66"/>
      <c r="D14" s="66"/>
      <c r="E14" s="66"/>
      <c r="F14" s="66"/>
      <c r="G14" s="66"/>
      <c r="H14" s="67"/>
      <c r="I14" s="8"/>
    </row>
    <row r="15" spans="1:9" s="3" customFormat="1" ht="122.45" customHeight="1" x14ac:dyDescent="0.25">
      <c r="A15" s="18" t="s">
        <v>45</v>
      </c>
      <c r="B15" s="36" t="s">
        <v>20</v>
      </c>
      <c r="C15" s="35" t="s">
        <v>21</v>
      </c>
      <c r="D15" s="33">
        <v>634.79999999999995</v>
      </c>
      <c r="E15" s="52" t="s">
        <v>39</v>
      </c>
      <c r="F15" s="19">
        <v>556</v>
      </c>
      <c r="G15" s="37">
        <v>6</v>
      </c>
      <c r="H15" s="38">
        <v>295.8</v>
      </c>
      <c r="I15" s="39"/>
    </row>
    <row r="16" spans="1:9" s="3" customFormat="1" x14ac:dyDescent="0.25">
      <c r="A16" s="98" t="s">
        <v>53</v>
      </c>
      <c r="B16" s="99"/>
      <c r="C16" s="99"/>
      <c r="D16" s="99"/>
      <c r="E16" s="99"/>
      <c r="F16" s="99"/>
      <c r="G16" s="100"/>
      <c r="H16" s="38">
        <v>4.7</v>
      </c>
      <c r="I16" s="39"/>
    </row>
    <row r="17" spans="1:9" ht="75.599999999999994" customHeight="1" x14ac:dyDescent="0.25">
      <c r="A17" s="20" t="s">
        <v>46</v>
      </c>
      <c r="B17" s="40" t="s">
        <v>31</v>
      </c>
      <c r="C17" s="35" t="s">
        <v>21</v>
      </c>
      <c r="D17" s="33">
        <v>463.1</v>
      </c>
      <c r="E17" s="53" t="s">
        <v>40</v>
      </c>
      <c r="F17" s="37">
        <v>479</v>
      </c>
      <c r="G17" s="37" t="s">
        <v>22</v>
      </c>
      <c r="H17" s="38">
        <v>183.8</v>
      </c>
      <c r="I17" s="6"/>
    </row>
    <row r="18" spans="1:9" ht="106.15" customHeight="1" x14ac:dyDescent="0.25">
      <c r="A18" s="34" t="s">
        <v>47</v>
      </c>
      <c r="B18" s="41" t="s">
        <v>32</v>
      </c>
      <c r="C18" s="35" t="s">
        <v>21</v>
      </c>
      <c r="D18" s="33">
        <v>90</v>
      </c>
      <c r="E18" s="53" t="s">
        <v>41</v>
      </c>
      <c r="F18" s="42">
        <v>432</v>
      </c>
      <c r="G18" s="43">
        <v>2</v>
      </c>
      <c r="H18" s="38">
        <v>85.5</v>
      </c>
      <c r="I18" s="8"/>
    </row>
    <row r="19" spans="1:9" ht="22.5" customHeight="1" x14ac:dyDescent="0.25">
      <c r="A19" s="20"/>
      <c r="B19" s="71" t="s">
        <v>53</v>
      </c>
      <c r="C19" s="72"/>
      <c r="D19" s="72"/>
      <c r="E19" s="72"/>
      <c r="F19" s="72"/>
      <c r="G19" s="73"/>
      <c r="H19" s="38">
        <v>85.4</v>
      </c>
      <c r="I19" s="8"/>
    </row>
    <row r="20" spans="1:9" ht="35.450000000000003" customHeight="1" x14ac:dyDescent="0.25">
      <c r="A20" s="68" t="s">
        <v>35</v>
      </c>
      <c r="B20" s="69"/>
      <c r="C20" s="69"/>
      <c r="D20" s="69"/>
      <c r="E20" s="69"/>
      <c r="F20" s="69"/>
      <c r="G20" s="70"/>
      <c r="H20" s="27">
        <f>ABS(H15+H17+H18)</f>
        <v>565.1</v>
      </c>
      <c r="I20" s="44"/>
    </row>
    <row r="21" spans="1:9" ht="19.149999999999999" customHeight="1" thickBot="1" x14ac:dyDescent="0.3">
      <c r="A21" s="86" t="s">
        <v>54</v>
      </c>
      <c r="B21" s="87"/>
      <c r="C21" s="87"/>
      <c r="D21" s="87"/>
      <c r="E21" s="87"/>
      <c r="F21" s="87"/>
      <c r="G21" s="88"/>
      <c r="H21" s="55">
        <f>SUM(H16+H19)</f>
        <v>90.100000000000009</v>
      </c>
      <c r="I21" s="44"/>
    </row>
    <row r="22" spans="1:9" ht="17.850000000000001" customHeight="1" thickBot="1" x14ac:dyDescent="0.3">
      <c r="A22" s="74" t="s">
        <v>14</v>
      </c>
      <c r="B22" s="75"/>
      <c r="C22" s="75"/>
      <c r="D22" s="75"/>
      <c r="E22" s="75"/>
      <c r="F22" s="75"/>
      <c r="G22" s="75"/>
      <c r="H22" s="76"/>
      <c r="I22" s="8"/>
    </row>
    <row r="23" spans="1:9" ht="58.5" customHeight="1" x14ac:dyDescent="0.25">
      <c r="A23" s="18" t="s">
        <v>49</v>
      </c>
      <c r="B23" s="45" t="s">
        <v>23</v>
      </c>
      <c r="C23" s="80" t="s">
        <v>15</v>
      </c>
      <c r="D23" s="81"/>
      <c r="E23" s="31" t="s">
        <v>42</v>
      </c>
      <c r="F23" s="78" t="s">
        <v>27</v>
      </c>
      <c r="G23" s="79"/>
      <c r="H23" s="38">
        <v>30.4</v>
      </c>
      <c r="I23" s="46"/>
    </row>
    <row r="24" spans="1:9" ht="58.5" customHeight="1" x14ac:dyDescent="0.25">
      <c r="A24" s="20" t="s">
        <v>48</v>
      </c>
      <c r="B24" s="47" t="s">
        <v>24</v>
      </c>
      <c r="C24" s="82" t="s">
        <v>16</v>
      </c>
      <c r="D24" s="83"/>
      <c r="E24" s="31" t="s">
        <v>42</v>
      </c>
      <c r="F24" s="101" t="s">
        <v>28</v>
      </c>
      <c r="G24" s="102"/>
      <c r="H24" s="38">
        <v>124.2</v>
      </c>
      <c r="I24" s="8"/>
    </row>
    <row r="25" spans="1:9" ht="58.5" customHeight="1" x14ac:dyDescent="0.25">
      <c r="A25" s="20" t="s">
        <v>50</v>
      </c>
      <c r="B25" s="47" t="s">
        <v>25</v>
      </c>
      <c r="C25" s="82" t="s">
        <v>16</v>
      </c>
      <c r="D25" s="83"/>
      <c r="E25" s="31" t="s">
        <v>42</v>
      </c>
      <c r="F25" s="101" t="s">
        <v>29</v>
      </c>
      <c r="G25" s="102"/>
      <c r="H25" s="38">
        <v>44.6</v>
      </c>
      <c r="I25" s="8"/>
    </row>
    <row r="26" spans="1:9" ht="58.5" customHeight="1" x14ac:dyDescent="0.25">
      <c r="A26" s="20" t="s">
        <v>51</v>
      </c>
      <c r="B26" s="47" t="s">
        <v>26</v>
      </c>
      <c r="C26" s="82" t="s">
        <v>16</v>
      </c>
      <c r="D26" s="83"/>
      <c r="E26" s="31" t="s">
        <v>42</v>
      </c>
      <c r="F26" s="101" t="s">
        <v>30</v>
      </c>
      <c r="G26" s="102"/>
      <c r="H26" s="38">
        <v>51.8</v>
      </c>
      <c r="I26" s="8"/>
    </row>
    <row r="27" spans="1:9" ht="15.6" customHeight="1" x14ac:dyDescent="0.25">
      <c r="A27" s="20"/>
      <c r="B27" s="77" t="s">
        <v>55</v>
      </c>
      <c r="C27" s="72"/>
      <c r="D27" s="72"/>
      <c r="E27" s="72"/>
      <c r="F27" s="72"/>
      <c r="G27" s="73"/>
      <c r="H27" s="22">
        <f>SUM(H23:H26)</f>
        <v>251</v>
      </c>
      <c r="I27" s="44"/>
    </row>
    <row r="28" spans="1:9" ht="66" customHeight="1" x14ac:dyDescent="0.25">
      <c r="A28" s="30" t="s">
        <v>52</v>
      </c>
      <c r="B28" s="21" t="s">
        <v>17</v>
      </c>
      <c r="C28" s="82" t="s">
        <v>15</v>
      </c>
      <c r="D28" s="83"/>
      <c r="E28" s="32" t="s">
        <v>34</v>
      </c>
      <c r="F28" s="101" t="s">
        <v>33</v>
      </c>
      <c r="G28" s="102"/>
      <c r="H28" s="23">
        <v>50</v>
      </c>
      <c r="I28" s="8"/>
    </row>
    <row r="29" spans="1:9" ht="15.6" customHeight="1" x14ac:dyDescent="0.25">
      <c r="A29" s="20"/>
      <c r="B29" s="109" t="s">
        <v>56</v>
      </c>
      <c r="C29" s="110"/>
      <c r="D29" s="110"/>
      <c r="E29" s="110"/>
      <c r="F29" s="110"/>
      <c r="G29" s="111"/>
      <c r="H29" s="22">
        <f>SUM(H28)</f>
        <v>50</v>
      </c>
      <c r="I29" s="8"/>
    </row>
    <row r="30" spans="1:9" ht="22.15" customHeight="1" x14ac:dyDescent="0.25">
      <c r="A30" s="103" t="s">
        <v>36</v>
      </c>
      <c r="B30" s="104"/>
      <c r="C30" s="104"/>
      <c r="D30" s="104"/>
      <c r="E30" s="104"/>
      <c r="F30" s="104"/>
      <c r="G30" s="105"/>
      <c r="H30" s="27">
        <f>H23+H24+H25+H26+H28</f>
        <v>301</v>
      </c>
      <c r="I30" s="48"/>
    </row>
    <row r="31" spans="1:9" ht="22.15" customHeight="1" x14ac:dyDescent="0.25">
      <c r="A31" s="98" t="s">
        <v>57</v>
      </c>
      <c r="B31" s="99"/>
      <c r="C31" s="99"/>
      <c r="D31" s="99"/>
      <c r="E31" s="99"/>
      <c r="F31" s="99"/>
      <c r="G31" s="100"/>
      <c r="H31" s="23">
        <v>0</v>
      </c>
      <c r="I31" s="8"/>
    </row>
    <row r="32" spans="1:9" ht="22.15" customHeight="1" thickBot="1" x14ac:dyDescent="0.3">
      <c r="A32" s="120" t="s">
        <v>54</v>
      </c>
      <c r="B32" s="121"/>
      <c r="C32" s="121"/>
      <c r="D32" s="121"/>
      <c r="E32" s="121"/>
      <c r="F32" s="121"/>
      <c r="G32" s="122"/>
      <c r="H32" s="29">
        <v>0</v>
      </c>
      <c r="I32" s="8"/>
    </row>
    <row r="33" spans="1:9" ht="21.75" customHeight="1" thickBot="1" x14ac:dyDescent="0.3">
      <c r="A33" s="117" t="s">
        <v>18</v>
      </c>
      <c r="B33" s="118"/>
      <c r="C33" s="118"/>
      <c r="D33" s="118"/>
      <c r="E33" s="118"/>
      <c r="F33" s="118"/>
      <c r="G33" s="119"/>
      <c r="H33" s="28">
        <f>H20+H30</f>
        <v>866.1</v>
      </c>
      <c r="I33" s="49"/>
    </row>
    <row r="34" spans="1:9" ht="22.15" customHeight="1" x14ac:dyDescent="0.25">
      <c r="A34" s="112" t="s">
        <v>58</v>
      </c>
      <c r="B34" s="113"/>
      <c r="C34" s="113"/>
      <c r="D34" s="113"/>
      <c r="E34" s="113"/>
      <c r="F34" s="113"/>
      <c r="G34" s="114"/>
      <c r="H34" s="24">
        <f>SUM(H20)</f>
        <v>565.1</v>
      </c>
      <c r="I34" s="49"/>
    </row>
    <row r="35" spans="1:9" ht="22.15" customHeight="1" x14ac:dyDescent="0.25">
      <c r="A35" s="112" t="s">
        <v>14</v>
      </c>
      <c r="B35" s="115"/>
      <c r="C35" s="115"/>
      <c r="D35" s="115"/>
      <c r="E35" s="115"/>
      <c r="F35" s="115"/>
      <c r="G35" s="116"/>
      <c r="H35" s="24">
        <f>SUM(H30)</f>
        <v>301</v>
      </c>
      <c r="I35" s="50"/>
    </row>
    <row r="36" spans="1:9" ht="22.15" customHeight="1" x14ac:dyDescent="0.25">
      <c r="A36" s="112" t="s">
        <v>59</v>
      </c>
      <c r="B36" s="115"/>
      <c r="C36" s="115"/>
      <c r="D36" s="115"/>
      <c r="E36" s="115"/>
      <c r="F36" s="115"/>
      <c r="G36" s="116"/>
      <c r="H36" s="24">
        <f>H21+H32</f>
        <v>90.100000000000009</v>
      </c>
      <c r="I36" s="51"/>
    </row>
    <row r="37" spans="1:9" ht="22.5" customHeight="1" thickBot="1" x14ac:dyDescent="0.3">
      <c r="A37" s="106" t="s">
        <v>60</v>
      </c>
      <c r="B37" s="107"/>
      <c r="C37" s="107"/>
      <c r="D37" s="107"/>
      <c r="E37" s="107"/>
      <c r="F37" s="107"/>
      <c r="G37" s="108"/>
      <c r="H37" s="25">
        <f>H20+H31</f>
        <v>565.1</v>
      </c>
      <c r="I37" s="49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ht="15.6" customHeight="1" x14ac:dyDescent="0.25">
      <c r="A39" s="6"/>
      <c r="B39" s="7"/>
      <c r="C39" s="57" t="s">
        <v>44</v>
      </c>
      <c r="D39" s="57"/>
      <c r="E39" s="57"/>
      <c r="F39" s="57"/>
      <c r="G39" s="57"/>
      <c r="H39" s="57"/>
    </row>
    <row r="40" spans="1:9" x14ac:dyDescent="0.25">
      <c r="A40" s="6"/>
      <c r="B40" s="54"/>
      <c r="C40" s="58"/>
      <c r="D40" s="58"/>
      <c r="E40" s="58"/>
      <c r="F40" s="58"/>
      <c r="G40" s="58"/>
      <c r="H40" s="58"/>
    </row>
    <row r="41" spans="1:9" x14ac:dyDescent="0.25">
      <c r="A41" s="6"/>
      <c r="B41" s="56"/>
      <c r="C41" s="59"/>
      <c r="D41" s="59"/>
      <c r="E41" s="59"/>
      <c r="F41" s="59"/>
      <c r="G41" s="59"/>
      <c r="H41" s="59"/>
    </row>
    <row r="42" spans="1:9" x14ac:dyDescent="0.25">
      <c r="A42" s="6"/>
      <c r="B42" s="60"/>
      <c r="C42" s="60"/>
      <c r="D42" s="60"/>
      <c r="E42" s="60"/>
      <c r="F42" s="60"/>
      <c r="G42" s="60"/>
      <c r="H42" s="60"/>
    </row>
    <row r="43" spans="1:9" x14ac:dyDescent="0.25">
      <c r="A43" s="6"/>
      <c r="B43" s="6"/>
      <c r="C43" s="7"/>
      <c r="D43" s="7"/>
      <c r="E43" s="8"/>
      <c r="F43" s="8"/>
      <c r="G43" s="8"/>
      <c r="H43" s="26"/>
    </row>
  </sheetData>
  <mergeCells count="46">
    <mergeCell ref="F24:G24"/>
    <mergeCell ref="A30:G30"/>
    <mergeCell ref="A37:G37"/>
    <mergeCell ref="C25:D25"/>
    <mergeCell ref="F25:G25"/>
    <mergeCell ref="C26:D26"/>
    <mergeCell ref="F26:G26"/>
    <mergeCell ref="B29:G29"/>
    <mergeCell ref="F28:G28"/>
    <mergeCell ref="A31:G31"/>
    <mergeCell ref="A34:G34"/>
    <mergeCell ref="A35:G35"/>
    <mergeCell ref="A33:G33"/>
    <mergeCell ref="A36:G36"/>
    <mergeCell ref="A32:G32"/>
    <mergeCell ref="G1:H1"/>
    <mergeCell ref="A21:G21"/>
    <mergeCell ref="A7:H7"/>
    <mergeCell ref="A9:H9"/>
    <mergeCell ref="E3:H3"/>
    <mergeCell ref="E4:H4"/>
    <mergeCell ref="E5:H5"/>
    <mergeCell ref="A3:B3"/>
    <mergeCell ref="A4:B5"/>
    <mergeCell ref="A8:H8"/>
    <mergeCell ref="A11:A12"/>
    <mergeCell ref="B11:B12"/>
    <mergeCell ref="C11:C12"/>
    <mergeCell ref="D11:D12"/>
    <mergeCell ref="A16:G16"/>
    <mergeCell ref="C39:H39"/>
    <mergeCell ref="C40:H40"/>
    <mergeCell ref="C41:H41"/>
    <mergeCell ref="B42:H42"/>
    <mergeCell ref="G2:H2"/>
    <mergeCell ref="E11:G11"/>
    <mergeCell ref="H11:H12"/>
    <mergeCell ref="A14:H14"/>
    <mergeCell ref="A20:G20"/>
    <mergeCell ref="B19:G19"/>
    <mergeCell ref="A22:H22"/>
    <mergeCell ref="B27:G27"/>
    <mergeCell ref="F23:G23"/>
    <mergeCell ref="C23:D23"/>
    <mergeCell ref="C24:D24"/>
    <mergeCell ref="C28:D28"/>
  </mergeCells>
  <pageMargins left="0.51181102362204722" right="0.31496062992125984" top="0.35433070866141736" bottom="0.35433070866141736" header="0" footer="0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107A9C-A110-4DF4-903D-01256470B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3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Vilma Skilandienė</cp:lastModifiedBy>
  <cp:revision/>
  <cp:lastPrinted>2025-05-14T10:05:04Z</cp:lastPrinted>
  <dcterms:created xsi:type="dcterms:W3CDTF">2015-01-20T11:58:13Z</dcterms:created>
  <dcterms:modified xsi:type="dcterms:W3CDTF">2025-09-15T08:40:47Z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